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5\5_Capannoli\"/>
    </mc:Choice>
  </mc:AlternateContent>
  <xr:revisionPtr revIDLastSave="0" documentId="13_ncr:1_{99DC5901-727F-4142-9563-7EA00B07B8F5}" xr6:coauthVersionLast="47" xr6:coauthVersionMax="47" xr10:uidLastSave="{00000000-0000-0000-0000-000000000000}"/>
  <bookViews>
    <workbookView xWindow="-120" yWindow="-120" windowWidth="29040" windowHeight="15720" activeTab="1" xr2:uid="{D150DDB0-BCD7-4352-8F5D-7B713291CC9B}"/>
  </bookViews>
  <sheets>
    <sheet name="Elenco" sheetId="3" r:id="rId1"/>
    <sheet name="Pivot" sheetId="4" r:id="rId2"/>
  </sheets>
  <definedNames>
    <definedName name="_xlnm._FilterDatabase" localSheetId="0" hidden="1">Elenco!$A$1:$L$30</definedName>
    <definedName name="_xlnm.Database">#REF!</definedName>
  </definedNames>
  <calcPr calcId="191029"/>
  <pivotCaches>
    <pivotCache cacheId="7" r:id="rId3"/>
  </pivotCaches>
</workbook>
</file>

<file path=xl/sharedStrings.xml><?xml version="1.0" encoding="utf-8"?>
<sst xmlns="http://schemas.openxmlformats.org/spreadsheetml/2006/main" count="276" uniqueCount="63">
  <si>
    <t>150107</t>
  </si>
  <si>
    <t>Cassonetto stradale</t>
  </si>
  <si>
    <t>VIA LEONARDO DA VINCI</t>
  </si>
  <si>
    <t>VIA SOLFERINO</t>
  </si>
  <si>
    <t>VIA ROMA</t>
  </si>
  <si>
    <t>PIAZZA DELLA REPUBBLICA</t>
  </si>
  <si>
    <t>CAPANNOLI</t>
  </si>
  <si>
    <t>VIA DELLE PIETRE</t>
  </si>
  <si>
    <t>NEL PARCHEGGIO</t>
  </si>
  <si>
    <t>VIA REGGINA</t>
  </si>
  <si>
    <t>CENTRO DI RACCOLTA</t>
  </si>
  <si>
    <t>VIA DELLA RESISTENZA</t>
  </si>
  <si>
    <t>CONAD</t>
  </si>
  <si>
    <t>VIA GIUSEPPE UNGARETTI</t>
  </si>
  <si>
    <t>VIA XXV APRILE</t>
  </si>
  <si>
    <t>PIAZZA CAVOUR</t>
  </si>
  <si>
    <t>VIA DEL COMMERCIO</t>
  </si>
  <si>
    <t>DI FRONTE IMPIANTO POLIVALENTE</t>
  </si>
  <si>
    <t>STRADA STATALE VOLTERRANA (N.439)</t>
  </si>
  <si>
    <t>AGRITURISMO LA SORGENTE</t>
  </si>
  <si>
    <t>NUOVA URBANIZZAZIONE</t>
  </si>
  <si>
    <t>ANG. VIA MEZZOPIANO</t>
  </si>
  <si>
    <t>VIA GIACOMO MATTEOTTI</t>
  </si>
  <si>
    <t>VIA GIARDINO</t>
  </si>
  <si>
    <t>VIA PINETE</t>
  </si>
  <si>
    <t>ANGOLO VIA SOTTO GLI ORTI</t>
  </si>
  <si>
    <t>ANG. VIA VIGNOLI</t>
  </si>
  <si>
    <t>VIA DI SOLAIA</t>
  </si>
  <si>
    <t>ANG. VIA SANT'ANDREA</t>
  </si>
  <si>
    <t>DI FRONTE VIA BROGI</t>
  </si>
  <si>
    <t>VIA PAVESE</t>
  </si>
  <si>
    <t>VIA MEZZOPIANO</t>
  </si>
  <si>
    <t>VIA ENRICO BERLINGUER</t>
  </si>
  <si>
    <t>ANG. PIAZZA DEL MERCATO</t>
  </si>
  <si>
    <t>VIA NICCOLINI</t>
  </si>
  <si>
    <t>DAVANTI ALLA PALESTRA</t>
  </si>
  <si>
    <t>ANG. VIA UNGARETTI</t>
  </si>
  <si>
    <t>P.ZZA CAIROLI ANG. VIA DEI MILLE</t>
  </si>
  <si>
    <t>PARCHEGGIO SU VIA DEI MILLE</t>
  </si>
  <si>
    <t>VIA TORRE</t>
  </si>
  <si>
    <t>LATO PIAZZA GARIBALDI</t>
  </si>
  <si>
    <t>FRONTE VIA DEL FORNICCHIO</t>
  </si>
  <si>
    <t>FRONTE VIA FUCINI</t>
  </si>
  <si>
    <t>TENUTA QUARRATA</t>
  </si>
  <si>
    <t>id</t>
  </si>
  <si>
    <t>Zona</t>
  </si>
  <si>
    <t>Servizio di raccolta</t>
  </si>
  <si>
    <t>Via</t>
  </si>
  <si>
    <t>civ.</t>
  </si>
  <si>
    <t>descrizione</t>
  </si>
  <si>
    <t>Tipo Cont</t>
  </si>
  <si>
    <t>Vol</t>
  </si>
  <si>
    <t>Rifiuto</t>
  </si>
  <si>
    <t>CALENDARIO DI RACCOLTA</t>
  </si>
  <si>
    <t>VALUTAZIONE RISCHIO</t>
  </si>
  <si>
    <t>TERRITORIO COMUNALE</t>
  </si>
  <si>
    <t>Relazione allegata al PAAC annuale</t>
  </si>
  <si>
    <t>Quattordicinale</t>
  </si>
  <si>
    <t>FREQUENZA 
VUOTATURA</t>
  </si>
  <si>
    <t>BASSO</t>
  </si>
  <si>
    <t>Etichette di riga</t>
  </si>
  <si>
    <t>Totale complessivo</t>
  </si>
  <si>
    <t>Conteggio di Rifiuto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</si>
</sst>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</cellStyleXfs>
  <cellXfs count="17">
    <xf numFmtId="0" fontId="0" fillId="0" borderId="0" xfId="0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vertical="center"/>
    </xf>
    <xf numFmtId="0" fontId="19" fillId="33" borderId="10" xfId="42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" fontId="18" fillId="33" borderId="10" xfId="0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1" fontId="20" fillId="0" borderId="10" xfId="0" applyNumberFormat="1" applyFont="1" applyBorder="1"/>
    <xf numFmtId="0" fontId="20" fillId="0" borderId="10" xfId="0" applyFont="1" applyBorder="1"/>
    <xf numFmtId="1" fontId="20" fillId="0" borderId="10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16" fillId="0" borderId="10" xfId="0" pivotButton="1" applyFont="1" applyBorder="1"/>
    <xf numFmtId="0" fontId="16" fillId="0" borderId="10" xfId="0" applyFont="1" applyBorder="1"/>
    <xf numFmtId="0" fontId="16" fillId="0" borderId="10" xfId="0" applyFont="1" applyBorder="1" applyAlignment="1">
      <alignment horizontal="left"/>
    </xf>
    <xf numFmtId="0" fontId="16" fillId="0" borderId="10" xfId="0" applyNumberFormat="1" applyFont="1" applyBorder="1"/>
    <xf numFmtId="1" fontId="16" fillId="0" borderId="10" xfId="0" applyNumberFormat="1" applyFont="1" applyBorder="1" applyAlignment="1">
      <alignment horizontal="left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2" xr:uid="{C83D4583-0601-42AE-8B7E-A52D12597C45}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5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iacomo Boddi" refreshedDate="45645.777611689817" createdVersion="8" refreshedVersion="8" minRefreshableVersion="3" recordCount="29" xr:uid="{F83CAACC-09F5-4DA0-A191-2E2020DE8916}">
  <cacheSource type="worksheet">
    <worksheetSource ref="A1:L30" sheet="Elenco"/>
  </cacheSource>
  <cacheFields count="12">
    <cacheField name="id" numFmtId="0">
      <sharedItems containsSemiMixedTypes="0" containsString="0" containsNumber="1" containsInteger="1" minValue="315" maxValue="343"/>
    </cacheField>
    <cacheField name="Zona" numFmtId="1">
      <sharedItems count="1">
        <s v="CAPANNOLI"/>
      </sharedItems>
    </cacheField>
    <cacheField name="Servizio di raccolta" numFmtId="0">
      <sharedItems/>
    </cacheField>
    <cacheField name="Via" numFmtId="1">
      <sharedItems/>
    </cacheField>
    <cacheField name="civ." numFmtId="1">
      <sharedItems containsString="0" containsBlank="1" containsNumber="1" containsInteger="1" minValue="2" maxValue="87"/>
    </cacheField>
    <cacheField name="descrizione" numFmtId="1">
      <sharedItems containsBlank="1"/>
    </cacheField>
    <cacheField name="Tipo Cont" numFmtId="1">
      <sharedItems count="1">
        <s v="Cassonetto stradale"/>
      </sharedItems>
    </cacheField>
    <cacheField name="Vol" numFmtId="1">
      <sharedItems containsSemiMixedTypes="0" containsString="0" containsNumber="1" containsInteger="1" minValue="2000" maxValue="2000" count="1">
        <n v="2000"/>
      </sharedItems>
    </cacheField>
    <cacheField name="Rifiuto" numFmtId="1">
      <sharedItems count="1">
        <s v="150107"/>
      </sharedItems>
    </cacheField>
    <cacheField name="CALENDARIO DI RACCOLTA" numFmtId="0">
      <sharedItems/>
    </cacheField>
    <cacheField name="FREQUENZA _x000a_VUOTATURA" numFmtId="0">
      <sharedItems/>
    </cacheField>
    <cacheField name="VALUTAZIONE RISCH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">
  <r>
    <n v="315"/>
    <x v="0"/>
    <s v="TERRITORIO COMUNALE"/>
    <s v="PIAZZA CAVOUR"/>
    <m/>
    <s v="PARCHEGGIO SU VIA DEI MILLE"/>
    <x v="0"/>
    <x v="0"/>
    <x v="0"/>
    <s v="Relazione allegata al PAAC annuale"/>
    <s v="Quattordicinale"/>
    <s v="BASSO"/>
  </r>
  <r>
    <n v="316"/>
    <x v="0"/>
    <s v="TERRITORIO COMUNALE"/>
    <s v="PIAZZA DELLA REPUBBLICA"/>
    <m/>
    <m/>
    <x v="0"/>
    <x v="0"/>
    <x v="0"/>
    <s v="Relazione allegata al PAAC annuale"/>
    <s v="Quattordicinale"/>
    <s v="BASSO"/>
  </r>
  <r>
    <n v="317"/>
    <x v="0"/>
    <s v="TERRITORIO COMUNALE"/>
    <s v="STRADA STATALE VOLTERRANA (N.439)"/>
    <m/>
    <s v="AGRITURISMO LA SORGENTE"/>
    <x v="0"/>
    <x v="0"/>
    <x v="0"/>
    <s v="Relazione allegata al PAAC annuale"/>
    <s v="Quattordicinale"/>
    <s v="BASSO"/>
  </r>
  <r>
    <n v="318"/>
    <x v="0"/>
    <s v="TERRITORIO COMUNALE"/>
    <s v="STRADA STATALE VOLTERRANA (N.439)"/>
    <m/>
    <s v="ANG. VIA SANT'ANDREA"/>
    <x v="0"/>
    <x v="0"/>
    <x v="0"/>
    <s v="Relazione allegata al PAAC annuale"/>
    <s v="Quattordicinale"/>
    <s v="BASSO"/>
  </r>
  <r>
    <n v="319"/>
    <x v="0"/>
    <s v="TERRITORIO COMUNALE"/>
    <s v="VIA DEL COMMERCIO"/>
    <m/>
    <s v="TENUTA QUARRATA"/>
    <x v="0"/>
    <x v="0"/>
    <x v="0"/>
    <s v="Relazione allegata al PAAC annuale"/>
    <s v="Quattordicinale"/>
    <s v="BASSO"/>
  </r>
  <r>
    <n v="320"/>
    <x v="0"/>
    <s v="TERRITORIO COMUNALE"/>
    <s v="VIA DELLA RESISTENZA"/>
    <n v="2"/>
    <s v="DI FRONTE IMPIANTO POLIVALENTE"/>
    <x v="0"/>
    <x v="0"/>
    <x v="0"/>
    <s v="Relazione allegata al PAAC annuale"/>
    <s v="Quattordicinale"/>
    <s v="BASSO"/>
  </r>
  <r>
    <n v="321"/>
    <x v="0"/>
    <s v="TERRITORIO COMUNALE"/>
    <s v="VIA DELLE PIETRE"/>
    <m/>
    <s v="NEL PARCHEGGIO"/>
    <x v="0"/>
    <x v="0"/>
    <x v="0"/>
    <s v="Relazione allegata al PAAC annuale"/>
    <s v="Quattordicinale"/>
    <s v="BASSO"/>
  </r>
  <r>
    <n v="322"/>
    <x v="0"/>
    <s v="TERRITORIO COMUNALE"/>
    <s v="VIA DELLE PIETRE"/>
    <m/>
    <s v="NEL PARCHEGGIO"/>
    <x v="0"/>
    <x v="0"/>
    <x v="0"/>
    <s v="Relazione allegata al PAAC annuale"/>
    <s v="Quattordicinale"/>
    <s v="BASSO"/>
  </r>
  <r>
    <n v="323"/>
    <x v="0"/>
    <s v="TERRITORIO COMUNALE"/>
    <s v="VIA DI SOLAIA"/>
    <n v="42"/>
    <m/>
    <x v="0"/>
    <x v="0"/>
    <x v="0"/>
    <s v="Relazione allegata al PAAC annuale"/>
    <s v="Quattordicinale"/>
    <s v="BASSO"/>
  </r>
  <r>
    <n v="324"/>
    <x v="0"/>
    <s v="TERRITORIO COMUNALE"/>
    <s v="VIA ENRICO BERLINGUER"/>
    <n v="8"/>
    <s v="ANG. PIAZZA DEL MERCATO"/>
    <x v="0"/>
    <x v="0"/>
    <x v="0"/>
    <s v="Relazione allegata al PAAC annuale"/>
    <s v="Quattordicinale"/>
    <s v="BASSO"/>
  </r>
  <r>
    <n v="325"/>
    <x v="0"/>
    <s v="TERRITORIO COMUNALE"/>
    <s v="VIA ENRICO BERLINGUER"/>
    <n v="8"/>
    <s v="ANG. PIAZZA DEL MERCATO"/>
    <x v="0"/>
    <x v="0"/>
    <x v="0"/>
    <s v="Relazione allegata al PAAC annuale"/>
    <s v="Quattordicinale"/>
    <s v="BASSO"/>
  </r>
  <r>
    <n v="326"/>
    <x v="0"/>
    <s v="TERRITORIO COMUNALE"/>
    <s v="VIA GIACOMO MATTEOTTI"/>
    <m/>
    <s v="ANG. VIA MEZZOPIANO"/>
    <x v="0"/>
    <x v="0"/>
    <x v="0"/>
    <s v="Relazione allegata al PAAC annuale"/>
    <s v="Quattordicinale"/>
    <s v="BASSO"/>
  </r>
  <r>
    <n v="327"/>
    <x v="0"/>
    <s v="TERRITORIO COMUNALE"/>
    <s v="VIA GIARDINO"/>
    <n v="6"/>
    <m/>
    <x v="0"/>
    <x v="0"/>
    <x v="0"/>
    <s v="Relazione allegata al PAAC annuale"/>
    <s v="Quattordicinale"/>
    <s v="BASSO"/>
  </r>
  <r>
    <n v="328"/>
    <x v="0"/>
    <s v="TERRITORIO COMUNALE"/>
    <s v="VIA GIUSEPPE UNGARETTI"/>
    <m/>
    <s v="ANG. VIA UNGARETTI"/>
    <x v="0"/>
    <x v="0"/>
    <x v="0"/>
    <s v="Relazione allegata al PAAC annuale"/>
    <s v="Quattordicinale"/>
    <s v="BASSO"/>
  </r>
  <r>
    <n v="329"/>
    <x v="0"/>
    <s v="TERRITORIO COMUNALE"/>
    <s v="VIA LEONARDO DA VINCI"/>
    <m/>
    <s v="DI FRONTE VIA BROGI"/>
    <x v="0"/>
    <x v="0"/>
    <x v="0"/>
    <s v="Relazione allegata al PAAC annuale"/>
    <s v="Quattordicinale"/>
    <s v="BASSO"/>
  </r>
  <r>
    <n v="330"/>
    <x v="0"/>
    <s v="TERRITORIO COMUNALE"/>
    <s v="VIA MEZZOPIANO"/>
    <n v="8"/>
    <m/>
    <x v="0"/>
    <x v="0"/>
    <x v="0"/>
    <s v="Relazione allegata al PAAC annuale"/>
    <s v="Quattordicinale"/>
    <s v="BASSO"/>
  </r>
  <r>
    <n v="331"/>
    <x v="0"/>
    <s v="TERRITORIO COMUNALE"/>
    <s v="VIA NICCOLINI"/>
    <n v="9"/>
    <s v="DAVANTI ALLA PALESTRA"/>
    <x v="0"/>
    <x v="0"/>
    <x v="0"/>
    <s v="Relazione allegata al PAAC annuale"/>
    <s v="Quattordicinale"/>
    <s v="BASSO"/>
  </r>
  <r>
    <n v="332"/>
    <x v="0"/>
    <s v="TERRITORIO COMUNALE"/>
    <s v="VIA NICCOLINI"/>
    <n v="9"/>
    <s v="DAVANTI ALLA PALESTRA"/>
    <x v="0"/>
    <x v="0"/>
    <x v="0"/>
    <s v="Relazione allegata al PAAC annuale"/>
    <s v="Quattordicinale"/>
    <s v="BASSO"/>
  </r>
  <r>
    <n v="333"/>
    <x v="0"/>
    <s v="TERRITORIO COMUNALE"/>
    <s v="VIA PAVESE"/>
    <m/>
    <s v="NUOVA URBANIZZAZIONE"/>
    <x v="0"/>
    <x v="0"/>
    <x v="0"/>
    <s v="Relazione allegata al PAAC annuale"/>
    <s v="Quattordicinale"/>
    <s v="BASSO"/>
  </r>
  <r>
    <n v="336"/>
    <x v="0"/>
    <s v="TERRITORIO COMUNALE"/>
    <s v="VIA PINETE"/>
    <n v="87"/>
    <s v="FRONTE VIA FUCINI"/>
    <x v="0"/>
    <x v="0"/>
    <x v="0"/>
    <s v="Relazione allegata al PAAC annuale"/>
    <s v="Quattordicinale"/>
    <s v="BASSO"/>
  </r>
  <r>
    <n v="335"/>
    <x v="0"/>
    <s v="TERRITORIO COMUNALE"/>
    <s v="VIA PINETE"/>
    <m/>
    <s v="ANG. VIA VIGNOLI"/>
    <x v="0"/>
    <x v="0"/>
    <x v="0"/>
    <s v="Relazione allegata al PAAC annuale"/>
    <s v="Quattordicinale"/>
    <s v="BASSO"/>
  </r>
  <r>
    <n v="334"/>
    <x v="0"/>
    <s v="TERRITORIO COMUNALE"/>
    <s v="VIA PINETE"/>
    <m/>
    <s v="ANGOLO VIA SOTTO GLI ORTI"/>
    <x v="0"/>
    <x v="0"/>
    <x v="0"/>
    <s v="Relazione allegata al PAAC annuale"/>
    <s v="Quattordicinale"/>
    <s v="BASSO"/>
  </r>
  <r>
    <n v="338"/>
    <x v="0"/>
    <s v="TERRITORIO COMUNALE"/>
    <s v="VIA REGGINA"/>
    <n v="15"/>
    <s v="CONAD"/>
    <x v="0"/>
    <x v="0"/>
    <x v="0"/>
    <s v="Relazione allegata al PAAC annuale"/>
    <s v="Quattordicinale"/>
    <s v="BASSO"/>
  </r>
  <r>
    <n v="337"/>
    <x v="0"/>
    <s v="TERRITORIO COMUNALE"/>
    <s v="VIA REGGINA"/>
    <n v="21"/>
    <s v="CENTRO DI RACCOLTA"/>
    <x v="0"/>
    <x v="0"/>
    <x v="0"/>
    <s v="Relazione allegata al PAAC annuale"/>
    <s v="Quattordicinale"/>
    <s v="BASSO"/>
  </r>
  <r>
    <n v="339"/>
    <x v="0"/>
    <s v="TERRITORIO COMUNALE"/>
    <s v="VIA ROMA"/>
    <m/>
    <s v="FRONTE VIA DEL FORNICCHIO"/>
    <x v="0"/>
    <x v="0"/>
    <x v="0"/>
    <s v="Relazione allegata al PAAC annuale"/>
    <s v="Quattordicinale"/>
    <s v="BASSO"/>
  </r>
  <r>
    <n v="340"/>
    <x v="0"/>
    <s v="TERRITORIO COMUNALE"/>
    <s v="VIA SOLFERINO"/>
    <n v="3"/>
    <m/>
    <x v="0"/>
    <x v="0"/>
    <x v="0"/>
    <s v="Relazione allegata al PAAC annuale"/>
    <s v="Quattordicinale"/>
    <s v="BASSO"/>
  </r>
  <r>
    <n v="341"/>
    <x v="0"/>
    <s v="TERRITORIO COMUNALE"/>
    <s v="VIA TORRE"/>
    <n v="41"/>
    <m/>
    <x v="0"/>
    <x v="0"/>
    <x v="0"/>
    <s v="Relazione allegata al PAAC annuale"/>
    <s v="Quattordicinale"/>
    <s v="BASSO"/>
  </r>
  <r>
    <n v="342"/>
    <x v="0"/>
    <s v="TERRITORIO COMUNALE"/>
    <s v="VIA TORRE"/>
    <m/>
    <s v="LATO PIAZZA GARIBALDI"/>
    <x v="0"/>
    <x v="0"/>
    <x v="0"/>
    <s v="Relazione allegata al PAAC annuale"/>
    <s v="Quattordicinale"/>
    <s v="BASSO"/>
  </r>
  <r>
    <n v="343"/>
    <x v="0"/>
    <s v="TERRITORIO COMUNALE"/>
    <s v="VIA XXV APRILE"/>
    <m/>
    <s v="P.ZZA CAIROLI ANG. VIA DEI MILLE"/>
    <x v="0"/>
    <x v="0"/>
    <x v="0"/>
    <s v="Relazione allegata al PAAC annuale"/>
    <s v="Quattordicinale"/>
    <s v="BASS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9BD4F12-39B2-4269-9BD3-C9BFD14AAC7E}" name="Tabella pivot1" cacheId="7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5:B7" firstHeaderRow="1" firstDataRow="1" firstDataCol="1" rowPageCount="3" colPageCount="1"/>
  <pivotFields count="12"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axis="axisPage" showAll="0">
      <items count="2">
        <item x="0"/>
        <item t="default"/>
      </items>
    </pivotField>
    <pivotField axis="axisPage" numFmtId="1" showAll="0">
      <items count="2">
        <item x="0"/>
        <item t="default"/>
      </items>
    </pivotField>
    <pivotField axis="axisPage" dataField="1" showAll="0">
      <items count="2">
        <item x="0"/>
        <item t="default"/>
      </items>
    </pivotField>
    <pivotField showAll="0"/>
    <pivotField showAll="0"/>
    <pivotField showAll="0"/>
  </pivotFields>
  <rowFields count="1">
    <field x="1"/>
  </rowFields>
  <rowItems count="2">
    <i>
      <x/>
    </i>
    <i t="grand">
      <x/>
    </i>
  </rowItems>
  <colItems count="1">
    <i/>
  </colItems>
  <pageFields count="3">
    <pageField fld="6" item="0" hier="-1"/>
    <pageField fld="8" item="0" hier="-1"/>
    <pageField fld="7" item="0" hier="-1"/>
  </pageFields>
  <dataFields count="1">
    <dataField name="Conteggio di Rifiuto" fld="8" subtotal="count" baseField="0" baseItem="0"/>
  </dataFields>
  <formats count="12">
    <format dxfId="49">
      <pivotArea type="all" dataOnly="0" outline="0" fieldPosition="0"/>
    </format>
    <format dxfId="48">
      <pivotArea outline="0" collapsedLevelsAreSubtotals="1" fieldPosition="0"/>
    </format>
    <format dxfId="47">
      <pivotArea field="1" type="button" dataOnly="0" labelOnly="1" outline="0" axis="axisRow" fieldPosition="0"/>
    </format>
    <format dxfId="46">
      <pivotArea dataOnly="0" labelOnly="1" fieldPosition="0">
        <references count="1">
          <reference field="1" count="0"/>
        </references>
      </pivotArea>
    </format>
    <format dxfId="45">
      <pivotArea dataOnly="0" labelOnly="1" grandRow="1" outline="0" fieldPosition="0"/>
    </format>
    <format dxfId="44">
      <pivotArea dataOnly="0" labelOnly="1" outline="0" axis="axisValues" fieldPosition="0"/>
    </format>
    <format dxfId="42">
      <pivotArea type="all" dataOnly="0" outline="0" fieldPosition="0"/>
    </format>
    <format dxfId="41">
      <pivotArea outline="0" collapsedLevelsAreSubtotals="1" fieldPosition="0"/>
    </format>
    <format dxfId="40">
      <pivotArea field="1" type="button" dataOnly="0" labelOnly="1" outline="0" axis="axisRow" fieldPosition="0"/>
    </format>
    <format dxfId="39">
      <pivotArea dataOnly="0" labelOnly="1" fieldPosition="0">
        <references count="1">
          <reference field="1" count="0"/>
        </references>
      </pivotArea>
    </format>
    <format dxfId="38">
      <pivotArea dataOnly="0" labelOnly="1" grandRow="1" outline="0" fieldPosition="0"/>
    </format>
    <format dxfId="37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C68BD-590C-492F-9B4C-C00D2EF2545A}">
  <dimension ref="A1:L30"/>
  <sheetViews>
    <sheetView zoomScale="90" zoomScaleNormal="90" workbookViewId="0">
      <pane ySplit="1" topLeftCell="A2" activePane="bottomLeft" state="frozen"/>
      <selection pane="bottomLeft" activeCell="N15" sqref="N15"/>
    </sheetView>
  </sheetViews>
  <sheetFormatPr defaultRowHeight="12.75" x14ac:dyDescent="0.2"/>
  <cols>
    <col min="1" max="1" width="8" style="11" customWidth="1"/>
    <col min="2" max="2" width="23.85546875" style="10" bestFit="1" customWidth="1"/>
    <col min="3" max="3" width="22.42578125" style="10" bestFit="1" customWidth="1"/>
    <col min="4" max="4" width="43.140625" style="10" customWidth="1"/>
    <col min="5" max="5" width="5.7109375" style="11" customWidth="1"/>
    <col min="6" max="6" width="46.5703125" style="10" customWidth="1"/>
    <col min="7" max="7" width="15.140625" style="10" bestFit="1" customWidth="1"/>
    <col min="8" max="8" width="8" style="11" bestFit="1" customWidth="1"/>
    <col min="9" max="9" width="10.7109375" style="11" bestFit="1" customWidth="1"/>
    <col min="10" max="10" width="27.28515625" style="10" bestFit="1" customWidth="1"/>
    <col min="11" max="11" width="15.140625" style="10" bestFit="1" customWidth="1"/>
    <col min="12" max="12" width="22.5703125" style="10" bestFit="1" customWidth="1"/>
    <col min="13" max="16384" width="9.140625" style="10"/>
  </cols>
  <sheetData>
    <row r="1" spans="1:12" s="4" customFormat="1" ht="39.950000000000003" customHeight="1" x14ac:dyDescent="0.25">
      <c r="A1" s="1" t="s">
        <v>44</v>
      </c>
      <c r="B1" s="2" t="s">
        <v>45</v>
      </c>
      <c r="C1" s="2" t="s">
        <v>46</v>
      </c>
      <c r="D1" s="2" t="s">
        <v>47</v>
      </c>
      <c r="E1" s="1" t="s">
        <v>48</v>
      </c>
      <c r="F1" s="2" t="s">
        <v>49</v>
      </c>
      <c r="G1" s="2" t="s">
        <v>50</v>
      </c>
      <c r="H1" s="5" t="s">
        <v>51</v>
      </c>
      <c r="I1" s="1" t="s">
        <v>52</v>
      </c>
      <c r="J1" s="3" t="s">
        <v>53</v>
      </c>
      <c r="K1" s="3" t="s">
        <v>58</v>
      </c>
      <c r="L1" s="2" t="s">
        <v>54</v>
      </c>
    </row>
    <row r="2" spans="1:12" x14ac:dyDescent="0.2">
      <c r="A2" s="6">
        <v>315</v>
      </c>
      <c r="B2" s="7" t="s">
        <v>6</v>
      </c>
      <c r="C2" s="8" t="s">
        <v>55</v>
      </c>
      <c r="D2" s="7" t="s">
        <v>15</v>
      </c>
      <c r="E2" s="9"/>
      <c r="F2" s="7" t="s">
        <v>38</v>
      </c>
      <c r="G2" s="7" t="s">
        <v>1</v>
      </c>
      <c r="H2" s="9">
        <v>2000</v>
      </c>
      <c r="I2" s="9" t="s">
        <v>0</v>
      </c>
      <c r="J2" s="8" t="s">
        <v>56</v>
      </c>
      <c r="K2" s="8" t="s">
        <v>57</v>
      </c>
      <c r="L2" s="8" t="s">
        <v>59</v>
      </c>
    </row>
    <row r="3" spans="1:12" x14ac:dyDescent="0.2">
      <c r="A3" s="6">
        <v>316</v>
      </c>
      <c r="B3" s="7" t="s">
        <v>6</v>
      </c>
      <c r="C3" s="8" t="s">
        <v>55</v>
      </c>
      <c r="D3" s="7" t="s">
        <v>5</v>
      </c>
      <c r="E3" s="9"/>
      <c r="F3" s="7"/>
      <c r="G3" s="7" t="s">
        <v>1</v>
      </c>
      <c r="H3" s="9">
        <v>2000</v>
      </c>
      <c r="I3" s="9" t="s">
        <v>0</v>
      </c>
      <c r="J3" s="8" t="s">
        <v>56</v>
      </c>
      <c r="K3" s="8" t="s">
        <v>57</v>
      </c>
      <c r="L3" s="8" t="s">
        <v>59</v>
      </c>
    </row>
    <row r="4" spans="1:12" x14ac:dyDescent="0.2">
      <c r="A4" s="6">
        <v>317</v>
      </c>
      <c r="B4" s="7" t="s">
        <v>6</v>
      </c>
      <c r="C4" s="8" t="s">
        <v>55</v>
      </c>
      <c r="D4" s="7" t="s">
        <v>18</v>
      </c>
      <c r="E4" s="9"/>
      <c r="F4" s="7" t="s">
        <v>19</v>
      </c>
      <c r="G4" s="7" t="s">
        <v>1</v>
      </c>
      <c r="H4" s="9">
        <v>2000</v>
      </c>
      <c r="I4" s="9" t="s">
        <v>0</v>
      </c>
      <c r="J4" s="8" t="s">
        <v>56</v>
      </c>
      <c r="K4" s="8" t="s">
        <v>57</v>
      </c>
      <c r="L4" s="8" t="s">
        <v>59</v>
      </c>
    </row>
    <row r="5" spans="1:12" x14ac:dyDescent="0.2">
      <c r="A5" s="6">
        <v>318</v>
      </c>
      <c r="B5" s="7" t="s">
        <v>6</v>
      </c>
      <c r="C5" s="8" t="s">
        <v>55</v>
      </c>
      <c r="D5" s="7" t="s">
        <v>18</v>
      </c>
      <c r="E5" s="9"/>
      <c r="F5" s="7" t="s">
        <v>28</v>
      </c>
      <c r="G5" s="7" t="s">
        <v>1</v>
      </c>
      <c r="H5" s="9">
        <v>2000</v>
      </c>
      <c r="I5" s="9" t="s">
        <v>0</v>
      </c>
      <c r="J5" s="8" t="s">
        <v>56</v>
      </c>
      <c r="K5" s="8" t="s">
        <v>57</v>
      </c>
      <c r="L5" s="8" t="s">
        <v>59</v>
      </c>
    </row>
    <row r="6" spans="1:12" x14ac:dyDescent="0.2">
      <c r="A6" s="6">
        <v>319</v>
      </c>
      <c r="B6" s="7" t="s">
        <v>6</v>
      </c>
      <c r="C6" s="8" t="s">
        <v>55</v>
      </c>
      <c r="D6" s="7" t="s">
        <v>16</v>
      </c>
      <c r="E6" s="9"/>
      <c r="F6" s="7" t="s">
        <v>43</v>
      </c>
      <c r="G6" s="7" t="s">
        <v>1</v>
      </c>
      <c r="H6" s="9">
        <v>2000</v>
      </c>
      <c r="I6" s="9" t="s">
        <v>0</v>
      </c>
      <c r="J6" s="8" t="s">
        <v>56</v>
      </c>
      <c r="K6" s="8" t="s">
        <v>57</v>
      </c>
      <c r="L6" s="8" t="s">
        <v>59</v>
      </c>
    </row>
    <row r="7" spans="1:12" x14ac:dyDescent="0.2">
      <c r="A7" s="6">
        <v>320</v>
      </c>
      <c r="B7" s="7" t="s">
        <v>6</v>
      </c>
      <c r="C7" s="8" t="s">
        <v>55</v>
      </c>
      <c r="D7" s="7" t="s">
        <v>11</v>
      </c>
      <c r="E7" s="9">
        <v>2</v>
      </c>
      <c r="F7" s="7" t="s">
        <v>17</v>
      </c>
      <c r="G7" s="7" t="s">
        <v>1</v>
      </c>
      <c r="H7" s="9">
        <v>2000</v>
      </c>
      <c r="I7" s="9" t="s">
        <v>0</v>
      </c>
      <c r="J7" s="8" t="s">
        <v>56</v>
      </c>
      <c r="K7" s="8" t="s">
        <v>57</v>
      </c>
      <c r="L7" s="8" t="s">
        <v>59</v>
      </c>
    </row>
    <row r="8" spans="1:12" x14ac:dyDescent="0.2">
      <c r="A8" s="6">
        <v>321</v>
      </c>
      <c r="B8" s="7" t="s">
        <v>6</v>
      </c>
      <c r="C8" s="8" t="s">
        <v>55</v>
      </c>
      <c r="D8" s="7" t="s">
        <v>7</v>
      </c>
      <c r="E8" s="9"/>
      <c r="F8" s="7" t="s">
        <v>8</v>
      </c>
      <c r="G8" s="7" t="s">
        <v>1</v>
      </c>
      <c r="H8" s="9">
        <v>2000</v>
      </c>
      <c r="I8" s="9" t="s">
        <v>0</v>
      </c>
      <c r="J8" s="8" t="s">
        <v>56</v>
      </c>
      <c r="K8" s="8" t="s">
        <v>57</v>
      </c>
      <c r="L8" s="8" t="s">
        <v>59</v>
      </c>
    </row>
    <row r="9" spans="1:12" x14ac:dyDescent="0.2">
      <c r="A9" s="6">
        <v>322</v>
      </c>
      <c r="B9" s="7" t="s">
        <v>6</v>
      </c>
      <c r="C9" s="8" t="s">
        <v>55</v>
      </c>
      <c r="D9" s="7" t="s">
        <v>7</v>
      </c>
      <c r="E9" s="9"/>
      <c r="F9" s="7" t="s">
        <v>8</v>
      </c>
      <c r="G9" s="7" t="s">
        <v>1</v>
      </c>
      <c r="H9" s="9">
        <v>2000</v>
      </c>
      <c r="I9" s="9" t="s">
        <v>0</v>
      </c>
      <c r="J9" s="8" t="s">
        <v>56</v>
      </c>
      <c r="K9" s="8" t="s">
        <v>57</v>
      </c>
      <c r="L9" s="8" t="s">
        <v>59</v>
      </c>
    </row>
    <row r="10" spans="1:12" x14ac:dyDescent="0.2">
      <c r="A10" s="6">
        <v>323</v>
      </c>
      <c r="B10" s="7" t="s">
        <v>6</v>
      </c>
      <c r="C10" s="8" t="s">
        <v>55</v>
      </c>
      <c r="D10" s="7" t="s">
        <v>27</v>
      </c>
      <c r="E10" s="9">
        <v>42</v>
      </c>
      <c r="F10" s="7"/>
      <c r="G10" s="7" t="s">
        <v>1</v>
      </c>
      <c r="H10" s="9">
        <v>2000</v>
      </c>
      <c r="I10" s="9" t="s">
        <v>0</v>
      </c>
      <c r="J10" s="8" t="s">
        <v>56</v>
      </c>
      <c r="K10" s="8" t="s">
        <v>57</v>
      </c>
      <c r="L10" s="8" t="s">
        <v>59</v>
      </c>
    </row>
    <row r="11" spans="1:12" x14ac:dyDescent="0.2">
      <c r="A11" s="6">
        <v>324</v>
      </c>
      <c r="B11" s="7" t="s">
        <v>6</v>
      </c>
      <c r="C11" s="8" t="s">
        <v>55</v>
      </c>
      <c r="D11" s="7" t="s">
        <v>32</v>
      </c>
      <c r="E11" s="9">
        <v>8</v>
      </c>
      <c r="F11" s="7" t="s">
        <v>33</v>
      </c>
      <c r="G11" s="7" t="s">
        <v>1</v>
      </c>
      <c r="H11" s="9">
        <v>2000</v>
      </c>
      <c r="I11" s="9" t="s">
        <v>0</v>
      </c>
      <c r="J11" s="8" t="s">
        <v>56</v>
      </c>
      <c r="K11" s="8" t="s">
        <v>57</v>
      </c>
      <c r="L11" s="8" t="s">
        <v>59</v>
      </c>
    </row>
    <row r="12" spans="1:12" x14ac:dyDescent="0.2">
      <c r="A12" s="6">
        <v>325</v>
      </c>
      <c r="B12" s="7" t="s">
        <v>6</v>
      </c>
      <c r="C12" s="8" t="s">
        <v>55</v>
      </c>
      <c r="D12" s="7" t="s">
        <v>32</v>
      </c>
      <c r="E12" s="9">
        <v>8</v>
      </c>
      <c r="F12" s="7" t="s">
        <v>33</v>
      </c>
      <c r="G12" s="7" t="s">
        <v>1</v>
      </c>
      <c r="H12" s="9">
        <v>2000</v>
      </c>
      <c r="I12" s="9" t="s">
        <v>0</v>
      </c>
      <c r="J12" s="8" t="s">
        <v>56</v>
      </c>
      <c r="K12" s="8" t="s">
        <v>57</v>
      </c>
      <c r="L12" s="8" t="s">
        <v>59</v>
      </c>
    </row>
    <row r="13" spans="1:12" x14ac:dyDescent="0.2">
      <c r="A13" s="6">
        <v>326</v>
      </c>
      <c r="B13" s="7" t="s">
        <v>6</v>
      </c>
      <c r="C13" s="8" t="s">
        <v>55</v>
      </c>
      <c r="D13" s="7" t="s">
        <v>22</v>
      </c>
      <c r="E13" s="9"/>
      <c r="F13" s="7" t="s">
        <v>21</v>
      </c>
      <c r="G13" s="7" t="s">
        <v>1</v>
      </c>
      <c r="H13" s="9">
        <v>2000</v>
      </c>
      <c r="I13" s="9" t="s">
        <v>0</v>
      </c>
      <c r="J13" s="8" t="s">
        <v>56</v>
      </c>
      <c r="K13" s="8" t="s">
        <v>57</v>
      </c>
      <c r="L13" s="8" t="s">
        <v>59</v>
      </c>
    </row>
    <row r="14" spans="1:12" x14ac:dyDescent="0.2">
      <c r="A14" s="6">
        <v>327</v>
      </c>
      <c r="B14" s="7" t="s">
        <v>6</v>
      </c>
      <c r="C14" s="8" t="s">
        <v>55</v>
      </c>
      <c r="D14" s="7" t="s">
        <v>23</v>
      </c>
      <c r="E14" s="9">
        <v>6</v>
      </c>
      <c r="F14" s="7"/>
      <c r="G14" s="7" t="s">
        <v>1</v>
      </c>
      <c r="H14" s="9">
        <v>2000</v>
      </c>
      <c r="I14" s="9" t="s">
        <v>0</v>
      </c>
      <c r="J14" s="8" t="s">
        <v>56</v>
      </c>
      <c r="K14" s="8" t="s">
        <v>57</v>
      </c>
      <c r="L14" s="8" t="s">
        <v>59</v>
      </c>
    </row>
    <row r="15" spans="1:12" x14ac:dyDescent="0.2">
      <c r="A15" s="6">
        <v>328</v>
      </c>
      <c r="B15" s="7" t="s">
        <v>6</v>
      </c>
      <c r="C15" s="8" t="s">
        <v>55</v>
      </c>
      <c r="D15" s="7" t="s">
        <v>13</v>
      </c>
      <c r="E15" s="9"/>
      <c r="F15" s="7" t="s">
        <v>36</v>
      </c>
      <c r="G15" s="7" t="s">
        <v>1</v>
      </c>
      <c r="H15" s="9">
        <v>2000</v>
      </c>
      <c r="I15" s="9" t="s">
        <v>0</v>
      </c>
      <c r="J15" s="8" t="s">
        <v>56</v>
      </c>
      <c r="K15" s="8" t="s">
        <v>57</v>
      </c>
      <c r="L15" s="8" t="s">
        <v>59</v>
      </c>
    </row>
    <row r="16" spans="1:12" x14ac:dyDescent="0.2">
      <c r="A16" s="6">
        <v>329</v>
      </c>
      <c r="B16" s="7" t="s">
        <v>6</v>
      </c>
      <c r="C16" s="8" t="s">
        <v>55</v>
      </c>
      <c r="D16" s="7" t="s">
        <v>2</v>
      </c>
      <c r="E16" s="9"/>
      <c r="F16" s="7" t="s">
        <v>29</v>
      </c>
      <c r="G16" s="7" t="s">
        <v>1</v>
      </c>
      <c r="H16" s="9">
        <v>2000</v>
      </c>
      <c r="I16" s="9" t="s">
        <v>0</v>
      </c>
      <c r="J16" s="8" t="s">
        <v>56</v>
      </c>
      <c r="K16" s="8" t="s">
        <v>57</v>
      </c>
      <c r="L16" s="8" t="s">
        <v>59</v>
      </c>
    </row>
    <row r="17" spans="1:12" x14ac:dyDescent="0.2">
      <c r="A17" s="6">
        <v>330</v>
      </c>
      <c r="B17" s="7" t="s">
        <v>6</v>
      </c>
      <c r="C17" s="8" t="s">
        <v>55</v>
      </c>
      <c r="D17" s="7" t="s">
        <v>31</v>
      </c>
      <c r="E17" s="9">
        <v>8</v>
      </c>
      <c r="F17" s="7"/>
      <c r="G17" s="7" t="s">
        <v>1</v>
      </c>
      <c r="H17" s="9">
        <v>2000</v>
      </c>
      <c r="I17" s="9" t="s">
        <v>0</v>
      </c>
      <c r="J17" s="8" t="s">
        <v>56</v>
      </c>
      <c r="K17" s="8" t="s">
        <v>57</v>
      </c>
      <c r="L17" s="8" t="s">
        <v>59</v>
      </c>
    </row>
    <row r="18" spans="1:12" x14ac:dyDescent="0.2">
      <c r="A18" s="6">
        <v>331</v>
      </c>
      <c r="B18" s="7" t="s">
        <v>6</v>
      </c>
      <c r="C18" s="8" t="s">
        <v>55</v>
      </c>
      <c r="D18" s="7" t="s">
        <v>34</v>
      </c>
      <c r="E18" s="9">
        <v>9</v>
      </c>
      <c r="F18" s="7" t="s">
        <v>35</v>
      </c>
      <c r="G18" s="7" t="s">
        <v>1</v>
      </c>
      <c r="H18" s="9">
        <v>2000</v>
      </c>
      <c r="I18" s="9" t="s">
        <v>0</v>
      </c>
      <c r="J18" s="8" t="s">
        <v>56</v>
      </c>
      <c r="K18" s="8" t="s">
        <v>57</v>
      </c>
      <c r="L18" s="8" t="s">
        <v>59</v>
      </c>
    </row>
    <row r="19" spans="1:12" x14ac:dyDescent="0.2">
      <c r="A19" s="6">
        <v>332</v>
      </c>
      <c r="B19" s="7" t="s">
        <v>6</v>
      </c>
      <c r="C19" s="8" t="s">
        <v>55</v>
      </c>
      <c r="D19" s="7" t="s">
        <v>34</v>
      </c>
      <c r="E19" s="9">
        <v>9</v>
      </c>
      <c r="F19" s="7" t="s">
        <v>35</v>
      </c>
      <c r="G19" s="7" t="s">
        <v>1</v>
      </c>
      <c r="H19" s="9">
        <v>2000</v>
      </c>
      <c r="I19" s="9" t="s">
        <v>0</v>
      </c>
      <c r="J19" s="8" t="s">
        <v>56</v>
      </c>
      <c r="K19" s="8" t="s">
        <v>57</v>
      </c>
      <c r="L19" s="8" t="s">
        <v>59</v>
      </c>
    </row>
    <row r="20" spans="1:12" x14ac:dyDescent="0.2">
      <c r="A20" s="6">
        <v>333</v>
      </c>
      <c r="B20" s="7" t="s">
        <v>6</v>
      </c>
      <c r="C20" s="8" t="s">
        <v>55</v>
      </c>
      <c r="D20" s="7" t="s">
        <v>30</v>
      </c>
      <c r="E20" s="9"/>
      <c r="F20" s="7" t="s">
        <v>20</v>
      </c>
      <c r="G20" s="7" t="s">
        <v>1</v>
      </c>
      <c r="H20" s="9">
        <v>2000</v>
      </c>
      <c r="I20" s="9" t="s">
        <v>0</v>
      </c>
      <c r="J20" s="8" t="s">
        <v>56</v>
      </c>
      <c r="K20" s="8" t="s">
        <v>57</v>
      </c>
      <c r="L20" s="8" t="s">
        <v>59</v>
      </c>
    </row>
    <row r="21" spans="1:12" x14ac:dyDescent="0.2">
      <c r="A21" s="6">
        <v>336</v>
      </c>
      <c r="B21" s="7" t="s">
        <v>6</v>
      </c>
      <c r="C21" s="8" t="s">
        <v>55</v>
      </c>
      <c r="D21" s="7" t="s">
        <v>24</v>
      </c>
      <c r="E21" s="9">
        <v>87</v>
      </c>
      <c r="F21" s="7" t="s">
        <v>42</v>
      </c>
      <c r="G21" s="7" t="s">
        <v>1</v>
      </c>
      <c r="H21" s="9">
        <v>2000</v>
      </c>
      <c r="I21" s="9" t="s">
        <v>0</v>
      </c>
      <c r="J21" s="8" t="s">
        <v>56</v>
      </c>
      <c r="K21" s="8" t="s">
        <v>57</v>
      </c>
      <c r="L21" s="8" t="s">
        <v>59</v>
      </c>
    </row>
    <row r="22" spans="1:12" x14ac:dyDescent="0.2">
      <c r="A22" s="6">
        <v>335</v>
      </c>
      <c r="B22" s="7" t="s">
        <v>6</v>
      </c>
      <c r="C22" s="8" t="s">
        <v>55</v>
      </c>
      <c r="D22" s="7" t="s">
        <v>24</v>
      </c>
      <c r="E22" s="9"/>
      <c r="F22" s="7" t="s">
        <v>26</v>
      </c>
      <c r="G22" s="7" t="s">
        <v>1</v>
      </c>
      <c r="H22" s="9">
        <v>2000</v>
      </c>
      <c r="I22" s="9" t="s">
        <v>0</v>
      </c>
      <c r="J22" s="8" t="s">
        <v>56</v>
      </c>
      <c r="K22" s="8" t="s">
        <v>57</v>
      </c>
      <c r="L22" s="8" t="s">
        <v>59</v>
      </c>
    </row>
    <row r="23" spans="1:12" x14ac:dyDescent="0.2">
      <c r="A23" s="6">
        <v>334</v>
      </c>
      <c r="B23" s="7" t="s">
        <v>6</v>
      </c>
      <c r="C23" s="8" t="s">
        <v>55</v>
      </c>
      <c r="D23" s="7" t="s">
        <v>24</v>
      </c>
      <c r="E23" s="9"/>
      <c r="F23" s="7" t="s">
        <v>25</v>
      </c>
      <c r="G23" s="7" t="s">
        <v>1</v>
      </c>
      <c r="H23" s="9">
        <v>2000</v>
      </c>
      <c r="I23" s="9" t="s">
        <v>0</v>
      </c>
      <c r="J23" s="8" t="s">
        <v>56</v>
      </c>
      <c r="K23" s="8" t="s">
        <v>57</v>
      </c>
      <c r="L23" s="8" t="s">
        <v>59</v>
      </c>
    </row>
    <row r="24" spans="1:12" x14ac:dyDescent="0.2">
      <c r="A24" s="6">
        <v>338</v>
      </c>
      <c r="B24" s="7" t="s">
        <v>6</v>
      </c>
      <c r="C24" s="8" t="s">
        <v>55</v>
      </c>
      <c r="D24" s="7" t="s">
        <v>9</v>
      </c>
      <c r="E24" s="9">
        <v>15</v>
      </c>
      <c r="F24" s="7" t="s">
        <v>12</v>
      </c>
      <c r="G24" s="7" t="s">
        <v>1</v>
      </c>
      <c r="H24" s="9">
        <v>2000</v>
      </c>
      <c r="I24" s="9" t="s">
        <v>0</v>
      </c>
      <c r="J24" s="8" t="s">
        <v>56</v>
      </c>
      <c r="K24" s="8" t="s">
        <v>57</v>
      </c>
      <c r="L24" s="8" t="s">
        <v>59</v>
      </c>
    </row>
    <row r="25" spans="1:12" x14ac:dyDescent="0.2">
      <c r="A25" s="6">
        <v>337</v>
      </c>
      <c r="B25" s="7" t="s">
        <v>6</v>
      </c>
      <c r="C25" s="8" t="s">
        <v>55</v>
      </c>
      <c r="D25" s="7" t="s">
        <v>9</v>
      </c>
      <c r="E25" s="9">
        <v>21</v>
      </c>
      <c r="F25" s="7" t="s">
        <v>10</v>
      </c>
      <c r="G25" s="7" t="s">
        <v>1</v>
      </c>
      <c r="H25" s="9">
        <v>2000</v>
      </c>
      <c r="I25" s="9" t="s">
        <v>0</v>
      </c>
      <c r="J25" s="8" t="s">
        <v>56</v>
      </c>
      <c r="K25" s="8" t="s">
        <v>57</v>
      </c>
      <c r="L25" s="8" t="s">
        <v>59</v>
      </c>
    </row>
    <row r="26" spans="1:12" x14ac:dyDescent="0.2">
      <c r="A26" s="6">
        <v>339</v>
      </c>
      <c r="B26" s="7" t="s">
        <v>6</v>
      </c>
      <c r="C26" s="8" t="s">
        <v>55</v>
      </c>
      <c r="D26" s="7" t="s">
        <v>4</v>
      </c>
      <c r="E26" s="9"/>
      <c r="F26" s="7" t="s">
        <v>41</v>
      </c>
      <c r="G26" s="7" t="s">
        <v>1</v>
      </c>
      <c r="H26" s="9">
        <v>2000</v>
      </c>
      <c r="I26" s="9" t="s">
        <v>0</v>
      </c>
      <c r="J26" s="8" t="s">
        <v>56</v>
      </c>
      <c r="K26" s="8" t="s">
        <v>57</v>
      </c>
      <c r="L26" s="8" t="s">
        <v>59</v>
      </c>
    </row>
    <row r="27" spans="1:12" x14ac:dyDescent="0.2">
      <c r="A27" s="6">
        <v>340</v>
      </c>
      <c r="B27" s="7" t="s">
        <v>6</v>
      </c>
      <c r="C27" s="8" t="s">
        <v>55</v>
      </c>
      <c r="D27" s="7" t="s">
        <v>3</v>
      </c>
      <c r="E27" s="9">
        <v>3</v>
      </c>
      <c r="F27" s="7"/>
      <c r="G27" s="7" t="s">
        <v>1</v>
      </c>
      <c r="H27" s="9">
        <v>2000</v>
      </c>
      <c r="I27" s="9" t="s">
        <v>0</v>
      </c>
      <c r="J27" s="8" t="s">
        <v>56</v>
      </c>
      <c r="K27" s="8" t="s">
        <v>57</v>
      </c>
      <c r="L27" s="8" t="s">
        <v>59</v>
      </c>
    </row>
    <row r="28" spans="1:12" x14ac:dyDescent="0.2">
      <c r="A28" s="6">
        <v>341</v>
      </c>
      <c r="B28" s="7" t="s">
        <v>6</v>
      </c>
      <c r="C28" s="8" t="s">
        <v>55</v>
      </c>
      <c r="D28" s="7" t="s">
        <v>39</v>
      </c>
      <c r="E28" s="9">
        <v>41</v>
      </c>
      <c r="F28" s="7"/>
      <c r="G28" s="7" t="s">
        <v>1</v>
      </c>
      <c r="H28" s="9">
        <v>2000</v>
      </c>
      <c r="I28" s="9" t="s">
        <v>0</v>
      </c>
      <c r="J28" s="8" t="s">
        <v>56</v>
      </c>
      <c r="K28" s="8" t="s">
        <v>57</v>
      </c>
      <c r="L28" s="8" t="s">
        <v>59</v>
      </c>
    </row>
    <row r="29" spans="1:12" x14ac:dyDescent="0.2">
      <c r="A29" s="6">
        <v>342</v>
      </c>
      <c r="B29" s="7" t="s">
        <v>6</v>
      </c>
      <c r="C29" s="8" t="s">
        <v>55</v>
      </c>
      <c r="D29" s="7" t="s">
        <v>39</v>
      </c>
      <c r="E29" s="9"/>
      <c r="F29" s="7" t="s">
        <v>40</v>
      </c>
      <c r="G29" s="7" t="s">
        <v>1</v>
      </c>
      <c r="H29" s="9">
        <v>2000</v>
      </c>
      <c r="I29" s="9" t="s">
        <v>0</v>
      </c>
      <c r="J29" s="8" t="s">
        <v>56</v>
      </c>
      <c r="K29" s="8" t="s">
        <v>57</v>
      </c>
      <c r="L29" s="8" t="s">
        <v>59</v>
      </c>
    </row>
    <row r="30" spans="1:12" x14ac:dyDescent="0.2">
      <c r="A30" s="6">
        <v>343</v>
      </c>
      <c r="B30" s="7" t="s">
        <v>6</v>
      </c>
      <c r="C30" s="8" t="s">
        <v>55</v>
      </c>
      <c r="D30" s="7" t="s">
        <v>14</v>
      </c>
      <c r="E30" s="9"/>
      <c r="F30" s="7" t="s">
        <v>37</v>
      </c>
      <c r="G30" s="7" t="s">
        <v>1</v>
      </c>
      <c r="H30" s="9">
        <v>2000</v>
      </c>
      <c r="I30" s="9" t="s">
        <v>0</v>
      </c>
      <c r="J30" s="8" t="s">
        <v>56</v>
      </c>
      <c r="K30" s="8" t="s">
        <v>57</v>
      </c>
      <c r="L30" s="8" t="s">
        <v>59</v>
      </c>
    </row>
  </sheetData>
  <autoFilter ref="A1:L30" xr:uid="{63DC68BD-590C-492F-9B4C-C00D2EF2545A}"/>
  <sortState xmlns:xlrd2="http://schemas.microsoft.com/office/spreadsheetml/2017/richdata2" ref="A2:M30">
    <sortCondition ref="B2:B30"/>
    <sortCondition ref="D2:D30"/>
    <sortCondition ref="E2:E30"/>
    <sortCondition ref="F2:F3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161C4-43B7-42E1-A940-5BD8BC95662D}">
  <dimension ref="A1:B7"/>
  <sheetViews>
    <sheetView tabSelected="1" workbookViewId="0">
      <selection activeCell="B33" sqref="B33"/>
    </sheetView>
  </sheetViews>
  <sheetFormatPr defaultRowHeight="15" x14ac:dyDescent="0.25"/>
  <cols>
    <col min="1" max="1" width="18.28515625" bestFit="1" customWidth="1"/>
    <col min="2" max="2" width="21" bestFit="1" customWidth="1"/>
  </cols>
  <sheetData>
    <row r="1" spans="1:2" x14ac:dyDescent="0.25">
      <c r="A1" s="12" t="s">
        <v>50</v>
      </c>
      <c r="B1" s="13" t="s">
        <v>1</v>
      </c>
    </row>
    <row r="2" spans="1:2" x14ac:dyDescent="0.25">
      <c r="A2" s="12" t="s">
        <v>52</v>
      </c>
      <c r="B2" s="13" t="s">
        <v>0</v>
      </c>
    </row>
    <row r="3" spans="1:2" x14ac:dyDescent="0.25">
      <c r="A3" s="12" t="s">
        <v>51</v>
      </c>
      <c r="B3" s="16">
        <v>2000</v>
      </c>
    </row>
    <row r="4" spans="1:2" x14ac:dyDescent="0.25">
      <c r="A4" s="13"/>
      <c r="B4" s="13"/>
    </row>
    <row r="5" spans="1:2" x14ac:dyDescent="0.25">
      <c r="A5" s="12" t="s">
        <v>60</v>
      </c>
      <c r="B5" s="13" t="s">
        <v>62</v>
      </c>
    </row>
    <row r="6" spans="1:2" x14ac:dyDescent="0.25">
      <c r="A6" s="14" t="s">
        <v>6</v>
      </c>
      <c r="B6" s="15">
        <v>29</v>
      </c>
    </row>
    <row r="7" spans="1:2" x14ac:dyDescent="0.25">
      <c r="A7" s="14" t="s">
        <v>61</v>
      </c>
      <c r="B7" s="15">
        <v>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C21D2F9-7CEC-4BE4-B425-0FADF3957BA9}"/>
</file>

<file path=customXml/itemProps2.xml><?xml version="1.0" encoding="utf-8"?>
<ds:datastoreItem xmlns:ds="http://schemas.openxmlformats.org/officeDocument/2006/customXml" ds:itemID="{6EA683BF-C9EF-4C44-B745-463713A54CAE}"/>
</file>

<file path=customXml/itemProps3.xml><?xml version="1.0" encoding="utf-8"?>
<ds:datastoreItem xmlns:ds="http://schemas.openxmlformats.org/officeDocument/2006/customXml" ds:itemID="{773C82BB-A1E3-42E2-BCA9-38F3D310FA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Elenco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Giorgio Belli</dc:creator>
  <cp:lastModifiedBy>Giacomo Boddi</cp:lastModifiedBy>
  <dcterms:created xsi:type="dcterms:W3CDTF">2024-12-10T11:32:16Z</dcterms:created>
  <dcterms:modified xsi:type="dcterms:W3CDTF">2024-12-19T17:40:45Z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</Properties>
</file>